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510" windowWidth="9420" windowHeight="1545"/>
  </bookViews>
  <sheets>
    <sheet name="2023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76" i="2" l="1"/>
  <c r="C77" i="2"/>
  <c r="C59" i="2" l="1"/>
  <c r="C73" i="2" l="1"/>
  <c r="C89" i="2"/>
  <c r="C63" i="2" l="1"/>
  <c r="C38" i="2" l="1"/>
  <c r="C56" i="2" l="1"/>
  <c r="C55" i="2" s="1"/>
  <c r="C91" i="2" l="1"/>
  <c r="C14" i="2" l="1"/>
  <c r="C58" i="2" l="1"/>
  <c r="C93" i="2" l="1"/>
  <c r="C53" i="2" l="1"/>
  <c r="C52" i="2" s="1"/>
  <c r="C51" i="2" s="1"/>
  <c r="C49" i="2" l="1"/>
  <c r="C79" i="2" l="1"/>
  <c r="C74" i="2" l="1"/>
  <c r="C45" i="2" l="1"/>
  <c r="C21" i="2" l="1"/>
  <c r="C20" i="2" s="1"/>
  <c r="C81" i="2" l="1"/>
  <c r="C87" i="2" l="1"/>
  <c r="C86" i="2" s="1"/>
  <c r="C84" i="2"/>
  <c r="C72" i="2" s="1"/>
  <c r="C47" i="2"/>
  <c r="C30" i="2"/>
  <c r="C69" i="2"/>
  <c r="C68" i="2" s="1"/>
  <c r="C41" i="2"/>
  <c r="C43" i="2"/>
  <c r="C13" i="2"/>
  <c r="C33" i="2"/>
  <c r="C35" i="2"/>
  <c r="C27" i="2"/>
  <c r="C26" i="2" s="1"/>
  <c r="C40" i="2" l="1"/>
  <c r="C37" i="2" s="1"/>
  <c r="C71" i="2"/>
  <c r="C32" i="2"/>
  <c r="C29" i="2" s="1"/>
  <c r="C12" i="2" s="1"/>
  <c r="C95" i="2" l="1"/>
</calcChain>
</file>

<file path=xl/sharedStrings.xml><?xml version="1.0" encoding="utf-8"?>
<sst xmlns="http://schemas.openxmlformats.org/spreadsheetml/2006/main" count="182" uniqueCount="180">
  <si>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</si>
  <si>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</si>
  <si>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</si>
  <si>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</si>
  <si>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</si>
  <si>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</si>
  <si>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</si>
  <si>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</si>
  <si>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</si>
  <si>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</si>
  <si>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</si>
  <si>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</si>
  <si>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</si>
  <si>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</si>
  <si>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</si>
  <si>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</si>
  <si>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</si>
  <si>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</si>
  <si>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</si>
  <si>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</si>
  <si>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</si>
  <si>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</si>
  <si>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</si>
  <si>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</si>
  <si>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</si>
  <si>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</si>
  <si>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</si>
  <si>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</si>
  <si>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</si>
  <si>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</si>
  <si>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</si>
  <si>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</si>
  <si>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</si>
  <si>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</si>
  <si>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</si>
  <si>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</si>
  <si>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</si>
  <si>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</si>
  <si>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</si>
  <si>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</si>
  <si>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</si>
  <si>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</si>
  <si>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</si>
  <si>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</si>
  <si>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</si>
  <si>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</si>
  <si>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</si>
  <si>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</si>
  <si>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</si>
  <si>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</si>
  <si>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</si>
  <si>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</si>
  <si>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</si>
  <si>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</si>
  <si>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</si>
  <si>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</si>
  <si>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</si>
  <si>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</si>
  <si>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</si>
  <si>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</si>
  <si>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</si>
  <si>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</si>
  <si>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</si>
  <si>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</si>
  <si>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</si>
  <si>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</si>
  <si>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</si>
  <si>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</si>
  <si>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</si>
  <si>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</si>
  <si>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</si>
  <si>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</si>
  <si>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</si>
  <si>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</si>
  <si>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</si>
  <si>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</si>
  <si>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</si>
  <si>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</si>
  <si>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</si>
  <si>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</si>
  <si>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</si>
  <si>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</si>
  <si>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</si>
  <si>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</si>
  <si>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</si>
  <si>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</si>
  <si>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</si>
  <si>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</si>
  <si>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</si>
  <si>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</si>
  <si>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</si>
  <si>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</si>
  <si>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</si>
  <si>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</si>
  <si>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</si>
  <si>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</si>
  <si>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</si>
  <si>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</si>
  <si>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</si>
  <si>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</si>
  <si>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</si>
  <si>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</si>
  <si>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</si>
  <si>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</si>
  <si>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</si>
  <si>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</si>
  <si>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</si>
  <si>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</si>
  <si>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</si>
  <si>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</si>
  <si>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</si>
  <si>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</si>
  <si>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</si>
  <si>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</si>
  <si>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</si>
  <si>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</si>
  <si>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</si>
  <si>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</si>
  <si>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2023 год Сумма, тыс. руб.</t>
  </si>
  <si>
    <t xml:space="preserve">делопроизводству администрации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</si>
  <si>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</si>
  <si>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</si>
  <si>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</si>
  <si>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</si>
  <si>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</si>
  <si>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</si>
  <si>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</si>
  <si>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</si>
  <si>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</si>
  <si>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</si>
  <si>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</si>
  <si>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</si>
  <si>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</si>
  <si>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</si>
  <si>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</si>
  <si>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</si>
  <si>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</si>
  <si>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</si>
  <si>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</si>
  <si>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</si>
  <si>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 xml:space="preserve">                                      "Тайшетское городское поселение" на 2023 год                                                                                                                               </t>
  </si>
  <si>
    <t>поселения от 08.12. 2022 г. №37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</si>
  <si>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</si>
  <si>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</si>
  <si>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 xml:space="preserve">Тайшетского городского поселения </t>
  </si>
  <si>
    <t>"</t>
  </si>
  <si>
    <t>Доходы от компенсации затрат государства</t>
  </si>
  <si>
    <t>000 1 13 02000  0000 00 000</t>
  </si>
  <si>
    <t>Прочие доходы от компенсации затрат государства</t>
  </si>
  <si>
    <t xml:space="preserve">000 1 13 02995 00 0000 130 </t>
  </si>
  <si>
    <t>Прочие доходы от компенсации затрат бюджетов городских поселений</t>
  </si>
  <si>
    <t>000 1 13 02995 13 0000 130</t>
  </si>
  <si>
    <t>ШТРАФЫ, САНКЦИИ, ВОЗМЕЩЕНИЕ УЩЕРБА</t>
  </si>
  <si>
    <t>000 1 16 00000 00 0000 000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</si>
  <si>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</si>
  <si>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</si>
  <si>
    <t>000 1 16 18000 02 0000 140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</si>
  <si>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</si>
  <si>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000 1 11 00000 00 0000 120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</si>
  <si>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</si>
  <si>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</si>
  <si>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</si>
  <si>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</si>
  <si>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</si>
  <si>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</si>
  <si>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</si>
  <si>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межбюджетные трансферты, передаваемые бюджетам городских поселений</t>
  </si>
  <si>
    <t xml:space="preserve">000 2 02 49999 13 0000 150 </t>
  </si>
  <si>
    <t>000 2 02 40000 00 0000 150</t>
  </si>
  <si>
    <t>ИНЫЕ МЕЖБЮДЖЕТНЫЕ ТРАНСФЕРТЫ</t>
  </si>
  <si>
    <t>"Приложение № 1 к решению</t>
  </si>
  <si>
    <t xml:space="preserve">поселения от  27.04.2023 г. № 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</si>
  <si>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</si>
  <si>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</si>
  <si>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</si>
  <si>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</si>
  <si>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</si>
  <si>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</si>
  <si>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000 2 02 20077 00 0000 150</t>
  </si>
  <si>
    <t>000 2 02 20077 13 0000 150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</si>
</sst>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justify"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02282&amp;date=07.03.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5"/>
  <sheetViews>
    <sheetView tabSelected="1" view="pageBreakPreview" zoomScale="90" zoomScaleNormal="75" zoomScaleSheetLayoutView="90" workbookViewId="0">
      <selection activeCell="J15" sqref="J15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63</v>
      </c>
    </row>
    <row r="2" spans="1:24" x14ac:dyDescent="0.2">
      <c r="B2" t="s">
        <v>6</v>
      </c>
    </row>
    <row r="3" spans="1:24" x14ac:dyDescent="0.2">
      <c r="B3" t="s">
        <v>171</v>
      </c>
    </row>
    <row r="4" spans="1:24" x14ac:dyDescent="0.2">
      <c r="B4" t="s">
        <v>170</v>
      </c>
    </row>
    <row r="5" spans="1:24" x14ac:dyDescent="0.2">
      <c r="B5" t="s">
        <v>6</v>
      </c>
    </row>
    <row r="6" spans="1:24" x14ac:dyDescent="0.2">
      <c r="B6" t="s">
        <v>141</v>
      </c>
    </row>
    <row r="7" spans="1:24" ht="17.25" customHeight="1" x14ac:dyDescent="0.25">
      <c r="A7" s="49" t="s">
        <v>86</v>
      </c>
      <c r="B7" s="49"/>
      <c r="C7" s="49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25">
      <c r="A8" s="4" t="s">
        <v>140</v>
      </c>
      <c r="B8" s="18"/>
      <c r="C8" s="4"/>
      <c r="D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" customHeight="1" x14ac:dyDescent="0.2">
      <c r="A9" s="50" t="s">
        <v>7</v>
      </c>
      <c r="B9" s="50" t="s">
        <v>32</v>
      </c>
      <c r="C9" s="50" t="s">
        <v>118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8" customHeight="1" x14ac:dyDescent="0.2">
      <c r="A10" s="51"/>
      <c r="B10" s="50"/>
      <c r="C10" s="52"/>
      <c r="D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x14ac:dyDescent="0.2">
      <c r="A11" s="37">
        <v>1</v>
      </c>
      <c r="B11" s="37">
        <v>2</v>
      </c>
      <c r="C11" s="37">
        <v>3</v>
      </c>
      <c r="D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 x14ac:dyDescent="0.2">
      <c r="A12" s="21" t="s">
        <v>8</v>
      </c>
      <c r="B12" s="35" t="s">
        <v>17</v>
      </c>
      <c r="C12" s="22">
        <f>C13+C20+C29+C37+C58+C26+C68+C51+C63</f>
        <v>156113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6.25" customHeight="1" x14ac:dyDescent="0.2">
      <c r="A13" s="21" t="s">
        <v>2</v>
      </c>
      <c r="B13" s="35" t="s">
        <v>18</v>
      </c>
      <c r="C13" s="22">
        <f>C14</f>
        <v>84980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 x14ac:dyDescent="0.2">
      <c r="A14" s="21" t="s">
        <v>1</v>
      </c>
      <c r="B14" s="35" t="s">
        <v>19</v>
      </c>
      <c r="C14" s="22">
        <f>C16+C15+C17+C18+C19</f>
        <v>84980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75.75" customHeight="1" x14ac:dyDescent="0.2">
      <c r="A15" s="23" t="s">
        <v>9</v>
      </c>
      <c r="B15" s="6" t="s">
        <v>20</v>
      </c>
      <c r="C15" s="24">
        <v>82964</v>
      </c>
      <c r="D15" s="12"/>
      <c r="F15" s="2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30.5" customHeight="1" x14ac:dyDescent="0.25">
      <c r="A16" s="19" t="s">
        <v>16</v>
      </c>
      <c r="B16" s="6" t="s">
        <v>21</v>
      </c>
      <c r="C16" s="24">
        <v>220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8.75" customHeight="1" x14ac:dyDescent="0.25">
      <c r="A17" s="19" t="s">
        <v>15</v>
      </c>
      <c r="B17" s="6" t="s">
        <v>22</v>
      </c>
      <c r="C17" s="24">
        <v>456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" customFormat="1" ht="91.5" customHeight="1" x14ac:dyDescent="0.25">
      <c r="A18" s="26" t="s">
        <v>38</v>
      </c>
      <c r="B18" s="6" t="s">
        <v>33</v>
      </c>
      <c r="C18" s="24">
        <v>1200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112.5" customHeight="1" x14ac:dyDescent="0.25">
      <c r="A19" s="26" t="s">
        <v>138</v>
      </c>
      <c r="B19" s="6" t="s">
        <v>137</v>
      </c>
      <c r="C19" s="24">
        <v>140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47.25" x14ac:dyDescent="0.25">
      <c r="A20" s="20" t="s">
        <v>34</v>
      </c>
      <c r="B20" s="35" t="s">
        <v>35</v>
      </c>
      <c r="C20" s="22">
        <f>C21</f>
        <v>13675.900000000001</v>
      </c>
      <c r="D20" s="1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47.25" x14ac:dyDescent="0.25">
      <c r="A21" s="19" t="s">
        <v>36</v>
      </c>
      <c r="B21" s="6" t="s">
        <v>37</v>
      </c>
      <c r="C21" s="24">
        <f>C22+C23+C24+C25</f>
        <v>13675.900000000001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7.25" x14ac:dyDescent="0.25">
      <c r="A22" s="19" t="s">
        <v>87</v>
      </c>
      <c r="B22" s="6" t="s">
        <v>88</v>
      </c>
      <c r="C22" s="24">
        <v>6477.6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101</v>
      </c>
      <c r="B23" s="6" t="s">
        <v>98</v>
      </c>
      <c r="C23" s="24">
        <v>45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102</v>
      </c>
      <c r="B24" s="6" t="s">
        <v>99</v>
      </c>
      <c r="C24" s="24">
        <v>8007.6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103</v>
      </c>
      <c r="B25" s="6" t="s">
        <v>100</v>
      </c>
      <c r="C25" s="24">
        <v>-854.3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7" customHeight="1" x14ac:dyDescent="0.25">
      <c r="A26" s="20" t="s">
        <v>42</v>
      </c>
      <c r="B26" s="35" t="s">
        <v>43</v>
      </c>
      <c r="C26" s="22">
        <f>C27</f>
        <v>16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6.25" customHeight="1" x14ac:dyDescent="0.25">
      <c r="A27" s="19" t="s">
        <v>41</v>
      </c>
      <c r="B27" s="6" t="s">
        <v>44</v>
      </c>
      <c r="C27" s="24">
        <f>C28</f>
        <v>16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4.75" customHeight="1" x14ac:dyDescent="0.25">
      <c r="A28" s="19" t="s">
        <v>41</v>
      </c>
      <c r="B28" s="6" t="s">
        <v>45</v>
      </c>
      <c r="C28" s="24">
        <v>16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6.25" customHeight="1" x14ac:dyDescent="0.2">
      <c r="A29" s="21" t="s">
        <v>0</v>
      </c>
      <c r="B29" s="35" t="s">
        <v>23</v>
      </c>
      <c r="C29" s="22">
        <f>C30+C32</f>
        <v>41500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x14ac:dyDescent="0.2">
      <c r="A30" s="23" t="s">
        <v>10</v>
      </c>
      <c r="B30" s="6" t="s">
        <v>24</v>
      </c>
      <c r="C30" s="24">
        <f>C31</f>
        <v>16100</v>
      </c>
      <c r="D30" s="1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9.5" customHeight="1" x14ac:dyDescent="0.2">
      <c r="A31" s="23" t="s">
        <v>68</v>
      </c>
      <c r="B31" s="6" t="s">
        <v>46</v>
      </c>
      <c r="C31" s="32">
        <v>16100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3</v>
      </c>
      <c r="B32" s="6" t="s">
        <v>25</v>
      </c>
      <c r="C32" s="32">
        <f>C33+C35</f>
        <v>25400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73</v>
      </c>
      <c r="B33" s="6" t="s">
        <v>55</v>
      </c>
      <c r="C33" s="32">
        <f>C34</f>
        <v>15600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7.25" customHeight="1" x14ac:dyDescent="0.2">
      <c r="A34" s="23" t="s">
        <v>53</v>
      </c>
      <c r="B34" s="6" t="s">
        <v>47</v>
      </c>
      <c r="C34" s="32">
        <v>15600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5.5" customHeight="1" x14ac:dyDescent="0.2">
      <c r="A35" s="23" t="s">
        <v>56</v>
      </c>
      <c r="B35" s="6" t="s">
        <v>74</v>
      </c>
      <c r="C35" s="32">
        <f>C36</f>
        <v>9800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8" customHeight="1" x14ac:dyDescent="0.2">
      <c r="A36" s="23" t="s">
        <v>54</v>
      </c>
      <c r="B36" s="6" t="s">
        <v>48</v>
      </c>
      <c r="C36" s="32">
        <v>9800</v>
      </c>
      <c r="D36" s="1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53.25" customHeight="1" x14ac:dyDescent="0.2">
      <c r="A37" s="21" t="s">
        <v>4</v>
      </c>
      <c r="B37" s="35" t="s">
        <v>26</v>
      </c>
      <c r="C37" s="22">
        <f>C40+C49+C38</f>
        <v>12832.9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86.25" customHeight="1" x14ac:dyDescent="0.2">
      <c r="A38" s="41" t="s">
        <v>157</v>
      </c>
      <c r="B38" s="42" t="s">
        <v>158</v>
      </c>
      <c r="C38" s="24">
        <f>C39</f>
        <v>2540.4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72" customHeight="1" x14ac:dyDescent="0.2">
      <c r="A39" s="38" t="s">
        <v>159</v>
      </c>
      <c r="B39" s="43" t="s">
        <v>160</v>
      </c>
      <c r="C39" s="24">
        <v>2540.4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99" customHeight="1" x14ac:dyDescent="0.2">
      <c r="A40" s="23" t="s">
        <v>66</v>
      </c>
      <c r="B40" s="6" t="s">
        <v>27</v>
      </c>
      <c r="C40" s="27">
        <f>C41+C43+C47+C45</f>
        <v>9397.5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81.75" customHeight="1" x14ac:dyDescent="0.2">
      <c r="A41" s="23" t="s">
        <v>11</v>
      </c>
      <c r="B41" s="6" t="s">
        <v>28</v>
      </c>
      <c r="C41" s="27">
        <f>C42</f>
        <v>2866.5</v>
      </c>
      <c r="D41" s="1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02" customHeight="1" x14ac:dyDescent="0.2">
      <c r="A42" s="23" t="s">
        <v>64</v>
      </c>
      <c r="B42" s="6" t="s">
        <v>49</v>
      </c>
      <c r="C42" s="27">
        <v>2866.5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9.75" customHeight="1" x14ac:dyDescent="0.2">
      <c r="A43" s="31" t="s">
        <v>40</v>
      </c>
      <c r="B43" s="6" t="s">
        <v>39</v>
      </c>
      <c r="C43" s="27">
        <f>C44</f>
        <v>3427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78.75" customHeight="1" x14ac:dyDescent="0.2">
      <c r="A44" s="23" t="s">
        <v>65</v>
      </c>
      <c r="B44" s="6" t="s">
        <v>50</v>
      </c>
      <c r="C44" s="27">
        <v>3427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99" customHeight="1" x14ac:dyDescent="0.2">
      <c r="A45" s="31" t="s">
        <v>72</v>
      </c>
      <c r="B45" s="6" t="s">
        <v>70</v>
      </c>
      <c r="C45" s="27">
        <f>C46</f>
        <v>150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80.25" customHeight="1" x14ac:dyDescent="0.2">
      <c r="A46" s="23" t="s">
        <v>71</v>
      </c>
      <c r="B46" s="6" t="s">
        <v>69</v>
      </c>
      <c r="C46" s="27">
        <v>150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7.25" x14ac:dyDescent="0.2">
      <c r="A47" s="23" t="s">
        <v>57</v>
      </c>
      <c r="B47" s="6" t="s">
        <v>58</v>
      </c>
      <c r="C47" s="27">
        <f>C48</f>
        <v>2954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7.25" x14ac:dyDescent="0.2">
      <c r="A48" s="23" t="s">
        <v>59</v>
      </c>
      <c r="B48" s="6" t="s">
        <v>51</v>
      </c>
      <c r="C48" s="27">
        <v>2954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0" customHeight="1" x14ac:dyDescent="0.2">
      <c r="A49" s="23" t="s">
        <v>126</v>
      </c>
      <c r="B49" s="6" t="s">
        <v>127</v>
      </c>
      <c r="C49" s="27">
        <f>C50</f>
        <v>895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09.5" customHeight="1" x14ac:dyDescent="0.2">
      <c r="A50" s="23" t="s">
        <v>125</v>
      </c>
      <c r="B50" s="6" t="s">
        <v>124</v>
      </c>
      <c r="C50" s="27">
        <v>895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3" customHeight="1" x14ac:dyDescent="0.2">
      <c r="A51" s="21" t="s">
        <v>132</v>
      </c>
      <c r="B51" s="7" t="s">
        <v>133</v>
      </c>
      <c r="C51" s="28">
        <f>C52+C55</f>
        <v>1970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24" customHeight="1" x14ac:dyDescent="0.2">
      <c r="A52" s="23" t="s">
        <v>134</v>
      </c>
      <c r="B52" s="6" t="s">
        <v>135</v>
      </c>
      <c r="C52" s="27">
        <f>C53</f>
        <v>1800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20.25" customHeight="1" x14ac:dyDescent="0.2">
      <c r="A53" s="23" t="s">
        <v>129</v>
      </c>
      <c r="B53" s="6" t="s">
        <v>131</v>
      </c>
      <c r="C53" s="27">
        <f>C54</f>
        <v>1800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5.25" customHeight="1" x14ac:dyDescent="0.2">
      <c r="A54" s="23" t="s">
        <v>128</v>
      </c>
      <c r="B54" s="6" t="s">
        <v>130</v>
      </c>
      <c r="C54" s="27">
        <v>1800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5.25" customHeight="1" x14ac:dyDescent="0.2">
      <c r="A55" s="39" t="s">
        <v>146</v>
      </c>
      <c r="B55" s="6" t="s">
        <v>147</v>
      </c>
      <c r="C55" s="27">
        <f>C56</f>
        <v>170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5.25" customHeight="1" x14ac:dyDescent="0.2">
      <c r="A56" s="39" t="s">
        <v>148</v>
      </c>
      <c r="B56" s="6" t="s">
        <v>149</v>
      </c>
      <c r="C56" s="27">
        <f>C57</f>
        <v>170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5.25" customHeight="1" x14ac:dyDescent="0.2">
      <c r="A57" s="39" t="s">
        <v>150</v>
      </c>
      <c r="B57" s="6" t="s">
        <v>151</v>
      </c>
      <c r="C57" s="27">
        <v>170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3" customHeight="1" x14ac:dyDescent="0.2">
      <c r="A58" s="21" t="s">
        <v>5</v>
      </c>
      <c r="B58" s="29" t="s">
        <v>29</v>
      </c>
      <c r="C58" s="28">
        <f>C59</f>
        <v>304.2</v>
      </c>
      <c r="D58" s="15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" customHeight="1" x14ac:dyDescent="0.25">
      <c r="A59" s="23" t="s">
        <v>75</v>
      </c>
      <c r="B59" s="25" t="s">
        <v>78</v>
      </c>
      <c r="C59" s="27">
        <f>C60+C61+C62</f>
        <v>304.2</v>
      </c>
      <c r="D59" s="15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50.25" customHeight="1" x14ac:dyDescent="0.25">
      <c r="A60" s="23" t="s">
        <v>67</v>
      </c>
      <c r="B60" s="25" t="s">
        <v>52</v>
      </c>
      <c r="C60" s="27">
        <v>300</v>
      </c>
      <c r="D60" s="16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50.25" customHeight="1" x14ac:dyDescent="0.25">
      <c r="A61" s="45" t="s">
        <v>172</v>
      </c>
      <c r="B61" s="25" t="s">
        <v>173</v>
      </c>
      <c r="C61" s="27">
        <v>1.5</v>
      </c>
      <c r="D61" s="16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50.25" customHeight="1" x14ac:dyDescent="0.2">
      <c r="A62" s="39" t="s">
        <v>174</v>
      </c>
      <c r="B62" s="30" t="s">
        <v>175</v>
      </c>
      <c r="C62" s="27">
        <v>2.7</v>
      </c>
      <c r="D62" s="1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0" customHeight="1" x14ac:dyDescent="0.25">
      <c r="A63" s="21" t="s">
        <v>152</v>
      </c>
      <c r="B63" s="40" t="s">
        <v>153</v>
      </c>
      <c r="C63" s="28">
        <f>C64+C65+C66+C67</f>
        <v>384</v>
      </c>
      <c r="D63" s="1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67.5" customHeight="1" x14ac:dyDescent="0.2">
      <c r="A64" s="39" t="s">
        <v>164</v>
      </c>
      <c r="B64" s="30" t="s">
        <v>165</v>
      </c>
      <c r="C64" s="27">
        <v>6</v>
      </c>
      <c r="D64" s="1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80.25" customHeight="1" x14ac:dyDescent="0.25">
      <c r="A65" s="45" t="s">
        <v>162</v>
      </c>
      <c r="B65" s="30" t="s">
        <v>163</v>
      </c>
      <c r="C65" s="27">
        <v>0.1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84.75" customHeight="1" x14ac:dyDescent="0.2">
      <c r="A66" s="38" t="s">
        <v>154</v>
      </c>
      <c r="B66" s="30" t="s">
        <v>155</v>
      </c>
      <c r="C66" s="27">
        <v>65.3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3" customHeight="1" x14ac:dyDescent="0.2">
      <c r="A67" s="44" t="s">
        <v>161</v>
      </c>
      <c r="B67" s="30" t="s">
        <v>156</v>
      </c>
      <c r="C67" s="27">
        <v>312.60000000000002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4" customHeight="1" x14ac:dyDescent="0.2">
      <c r="A68" s="21" t="s">
        <v>60</v>
      </c>
      <c r="B68" s="29" t="s">
        <v>61</v>
      </c>
      <c r="C68" s="28">
        <f>C69</f>
        <v>450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2.5" customHeight="1" x14ac:dyDescent="0.2">
      <c r="A69" s="23" t="s">
        <v>76</v>
      </c>
      <c r="B69" s="30" t="s">
        <v>77</v>
      </c>
      <c r="C69" s="27">
        <f>C70</f>
        <v>450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5.25" customHeight="1" x14ac:dyDescent="0.2">
      <c r="A70" s="23" t="s">
        <v>62</v>
      </c>
      <c r="B70" s="30" t="s">
        <v>97</v>
      </c>
      <c r="C70" s="27">
        <v>450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28.5" customHeight="1" x14ac:dyDescent="0.2">
      <c r="A71" s="21" t="s">
        <v>12</v>
      </c>
      <c r="B71" s="35" t="s">
        <v>30</v>
      </c>
      <c r="C71" s="22">
        <f>C72+C91+C93</f>
        <v>293825.2</v>
      </c>
      <c r="D71" s="15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7.25" x14ac:dyDescent="0.2">
      <c r="A72" s="21" t="s">
        <v>13</v>
      </c>
      <c r="B72" s="35" t="s">
        <v>31</v>
      </c>
      <c r="C72" s="22">
        <f>C76+C86+C73+C89</f>
        <v>285635.90000000002</v>
      </c>
      <c r="D72" s="1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4.25" customHeight="1" x14ac:dyDescent="0.2">
      <c r="A73" s="21" t="s">
        <v>96</v>
      </c>
      <c r="B73" s="35" t="s">
        <v>95</v>
      </c>
      <c r="C73" s="22">
        <f>C74</f>
        <v>23425.8</v>
      </c>
      <c r="D73" s="1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9.5" customHeight="1" x14ac:dyDescent="0.2">
      <c r="A74" s="23" t="s">
        <v>117</v>
      </c>
      <c r="B74" s="6" t="s">
        <v>115</v>
      </c>
      <c r="C74" s="24">
        <f>C75</f>
        <v>23425.8</v>
      </c>
      <c r="D74" s="1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7.25" customHeight="1" x14ac:dyDescent="0.2">
      <c r="A75" s="23" t="s">
        <v>116</v>
      </c>
      <c r="B75" s="6" t="s">
        <v>114</v>
      </c>
      <c r="C75" s="24">
        <v>23425.8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1.5" x14ac:dyDescent="0.2">
      <c r="A76" s="21" t="s">
        <v>84</v>
      </c>
      <c r="B76" s="35" t="s">
        <v>85</v>
      </c>
      <c r="C76" s="22">
        <f>C77+C79+C81+C84</f>
        <v>262001.9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7.25" x14ac:dyDescent="0.2">
      <c r="A77" s="39" t="s">
        <v>176</v>
      </c>
      <c r="B77" s="6" t="s">
        <v>178</v>
      </c>
      <c r="C77" s="22">
        <f>C78</f>
        <v>13912.5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7.25" x14ac:dyDescent="0.2">
      <c r="A78" s="39" t="s">
        <v>177</v>
      </c>
      <c r="B78" s="6" t="s">
        <v>179</v>
      </c>
      <c r="C78" s="22">
        <v>13912.5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1.5" x14ac:dyDescent="0.2">
      <c r="A79" s="23" t="s">
        <v>120</v>
      </c>
      <c r="B79" s="6" t="s">
        <v>121</v>
      </c>
      <c r="C79" s="24">
        <f>C80</f>
        <v>4165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9" customHeight="1" x14ac:dyDescent="0.2">
      <c r="A80" s="23" t="s">
        <v>122</v>
      </c>
      <c r="B80" s="6" t="s">
        <v>123</v>
      </c>
      <c r="C80" s="24">
        <v>4165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64.5" customHeight="1" x14ac:dyDescent="0.2">
      <c r="A81" s="23" t="s">
        <v>92</v>
      </c>
      <c r="B81" s="6" t="s">
        <v>93</v>
      </c>
      <c r="C81" s="24">
        <f>C82</f>
        <v>13829.1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63" customHeight="1" x14ac:dyDescent="0.2">
      <c r="A82" s="23" t="s">
        <v>94</v>
      </c>
      <c r="B82" s="6" t="s">
        <v>91</v>
      </c>
      <c r="C82" s="24">
        <v>13829.1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66.75" hidden="1" customHeight="1" x14ac:dyDescent="0.2">
      <c r="A83" s="23"/>
      <c r="B83" s="6"/>
      <c r="C83" s="24"/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x14ac:dyDescent="0.2">
      <c r="A84" s="23" t="s">
        <v>82</v>
      </c>
      <c r="B84" s="6" t="s">
        <v>89</v>
      </c>
      <c r="C84" s="24">
        <f>C85</f>
        <v>230095.3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x14ac:dyDescent="0.2">
      <c r="A85" s="23" t="s">
        <v>83</v>
      </c>
      <c r="B85" s="6" t="s">
        <v>90</v>
      </c>
      <c r="C85" s="24">
        <v>230095.3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1.5" x14ac:dyDescent="0.2">
      <c r="A86" s="21" t="s">
        <v>79</v>
      </c>
      <c r="B86" s="35" t="s">
        <v>109</v>
      </c>
      <c r="C86" s="34">
        <f>C87</f>
        <v>180.8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7.25" x14ac:dyDescent="0.2">
      <c r="A87" s="23" t="s">
        <v>80</v>
      </c>
      <c r="B87" s="6" t="s">
        <v>110</v>
      </c>
      <c r="C87" s="32">
        <f>C88</f>
        <v>180.8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57.75" customHeight="1" x14ac:dyDescent="0.2">
      <c r="A88" s="23" t="s">
        <v>81</v>
      </c>
      <c r="B88" s="6" t="s">
        <v>111</v>
      </c>
      <c r="C88" s="32">
        <v>180.8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3" customHeight="1" thickBot="1" x14ac:dyDescent="0.25">
      <c r="A89" s="48" t="s">
        <v>169</v>
      </c>
      <c r="B89" s="6" t="s">
        <v>168</v>
      </c>
      <c r="C89" s="32">
        <f>C90</f>
        <v>27.4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6" customHeight="1" thickBot="1" x14ac:dyDescent="0.25">
      <c r="A90" s="46" t="s">
        <v>166</v>
      </c>
      <c r="B90" s="47" t="s">
        <v>167</v>
      </c>
      <c r="C90" s="32">
        <v>27.4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9.75" customHeight="1" x14ac:dyDescent="0.2">
      <c r="A91" s="21" t="s">
        <v>139</v>
      </c>
      <c r="B91" s="7" t="s">
        <v>136</v>
      </c>
      <c r="C91" s="32">
        <f>C92</f>
        <v>7100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9" customHeight="1" x14ac:dyDescent="0.2">
      <c r="A92" s="23" t="s">
        <v>142</v>
      </c>
      <c r="B92" s="6" t="s">
        <v>143</v>
      </c>
      <c r="C92" s="32">
        <v>7100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22.5" customHeight="1" x14ac:dyDescent="0.2">
      <c r="A93" s="21" t="s">
        <v>107</v>
      </c>
      <c r="B93" s="7" t="s">
        <v>108</v>
      </c>
      <c r="C93" s="34">
        <f>C94</f>
        <v>1089.3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1.5" x14ac:dyDescent="0.2">
      <c r="A94" s="23" t="s">
        <v>106</v>
      </c>
      <c r="B94" s="6" t="s">
        <v>104</v>
      </c>
      <c r="C94" s="32">
        <v>1089.3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29.25" customHeight="1" x14ac:dyDescent="0.2">
      <c r="A95" s="21" t="s">
        <v>14</v>
      </c>
      <c r="B95" s="7"/>
      <c r="C95" s="22">
        <f>C12+C71</f>
        <v>449938.2</v>
      </c>
      <c r="D95" s="17" t="s">
        <v>145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24" hidden="1" customHeight="1" x14ac:dyDescent="0.2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3" hidden="1" customHeight="1" x14ac:dyDescent="0.2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9.75" hidden="1" customHeight="1" x14ac:dyDescent="0.2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.75" hidden="1" customHeight="1" x14ac:dyDescent="0.2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idden="1" x14ac:dyDescent="0.2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0.5" hidden="1" customHeight="1" x14ac:dyDescent="0.2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2.25" hidden="1" customHeight="1" x14ac:dyDescent="0.2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idden="1" x14ac:dyDescent="0.2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idden="1" x14ac:dyDescent="0.2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x14ac:dyDescent="0.25">
      <c r="A105" s="33" t="s">
        <v>112</v>
      </c>
      <c r="B105" s="33"/>
      <c r="C105" s="3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x14ac:dyDescent="0.25">
      <c r="A106" s="33" t="s">
        <v>119</v>
      </c>
      <c r="B106" s="33"/>
      <c r="C106" s="3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x14ac:dyDescent="0.25">
      <c r="A107" s="33" t="s">
        <v>144</v>
      </c>
      <c r="B107" s="33"/>
      <c r="C107" s="33" t="s">
        <v>113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.75" x14ac:dyDescent="0.3">
      <c r="A108" s="36"/>
      <c r="B108" s="36"/>
      <c r="C108" s="36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 t="s">
        <v>105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</row>
    <row r="1194" spans="1:24" x14ac:dyDescent="0.2"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</row>
    <row r="1195" spans="1:24" x14ac:dyDescent="0.2"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</row>
    <row r="1196" spans="1:24" x14ac:dyDescent="0.2"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spans="1:24" x14ac:dyDescent="0.2"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spans="1:24" x14ac:dyDescent="0.2"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spans="1:24" x14ac:dyDescent="0.2"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24" x14ac:dyDescent="0.2"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5:17" x14ac:dyDescent="0.2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5:17" x14ac:dyDescent="0.2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5:17" x14ac:dyDescent="0.2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5:17" x14ac:dyDescent="0.2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5:17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</sheetData>
  <mergeCells count="4">
    <mergeCell ref="A7:C7"/>
    <mergeCell ref="A9:A10"/>
    <mergeCell ref="C9:C10"/>
    <mergeCell ref="B9:B10"/>
  </mergeCells>
  <phoneticPr fontId="10" type="noConversion"/>
  <hyperlinks>
    <hyperlink ref="A67" r:id="rId1" display="https://login.consultant.ru/link/?req=doc&amp;base=LAW&amp;n=402282&amp;date=07.03.2023"/>
  </hyperlinks>
  <pageMargins left="0.75" right="0.75" top="1" bottom="1" header="0.5" footer="0.5"/>
  <pageSetup paperSize="9" scale="7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2023-03-31T02:10:50Z</cp:lastPrinted>
  <dcterms:created xsi:type="dcterms:W3CDTF">2001-07-11T12:02:06Z</dcterms:created>
  <dcterms:modified xsi:type="dcterms:W3CDTF">2023-04-14T01:12:48Z</dcterms:modified>
</cp:coreProperties>
</file>